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Y:\SERVEUR\1 - PROJETS\24-03 LA NOUE\2-SECRETARIAT\7_ CDPGF\"/>
    </mc:Choice>
  </mc:AlternateContent>
  <xr:revisionPtr revIDLastSave="0" documentId="13_ncr:1_{71F67255-20CE-476E-B933-F3F74CFA05A3}" xr6:coauthVersionLast="47" xr6:coauthVersionMax="47" xr10:uidLastSave="{00000000-0000-0000-0000-000000000000}"/>
  <bookViews>
    <workbookView xWindow="13755" yWindow="210" windowWidth="14400" windowHeight="15075" tabRatio="500" xr2:uid="{00000000-000D-0000-FFFF-FFFF00000000}"/>
  </bookViews>
  <sheets>
    <sheet name="Feuil1" sheetId="1" r:id="rId1"/>
  </sheets>
  <definedNames>
    <definedName name="_xlnm.Print_Area" localSheetId="0">Feuil1!$A$1:$F$108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  <c r="D21" i="1"/>
  <c r="D51" i="1"/>
  <c r="F105" i="1" l="1"/>
  <c r="F107" i="1" s="1"/>
  <c r="F106" i="1" s="1"/>
</calcChain>
</file>

<file path=xl/sharedStrings.xml><?xml version="1.0" encoding="utf-8"?>
<sst xmlns="http://schemas.openxmlformats.org/spreadsheetml/2006/main" count="158" uniqueCount="113">
  <si>
    <t>Nom Société</t>
  </si>
  <si>
    <t>Code Postal - Ville</t>
  </si>
  <si>
    <t>Code</t>
  </si>
  <si>
    <t>Désignation</t>
  </si>
  <si>
    <t>Unité</t>
  </si>
  <si>
    <t>Quantité</t>
  </si>
  <si>
    <t>P.U.</t>
  </si>
  <si>
    <t>P.T.</t>
  </si>
  <si>
    <t xml:space="preserve">Adresse </t>
  </si>
  <si>
    <t xml:space="preserve"> </t>
  </si>
  <si>
    <t>T.V.A. à 20,00% :</t>
  </si>
  <si>
    <t>TOTAL H.T. :</t>
  </si>
  <si>
    <t>TOTAL T.T.C. :</t>
  </si>
  <si>
    <t>A Nancy,</t>
  </si>
  <si>
    <t>ml</t>
  </si>
  <si>
    <t>U</t>
  </si>
  <si>
    <t>Aff/24-03</t>
  </si>
  <si>
    <t>Le Nid</t>
  </si>
  <si>
    <t>Construction d'un ensemble de
9 logements et du Siège Social Le Nid
133 aveneue Carnot - SAINT-MAX [54]</t>
  </si>
  <si>
    <t>LOT 06 - MENUISERIE INTERIEURE - AGENCEMENT</t>
  </si>
  <si>
    <t xml:space="preserve">2.1 </t>
  </si>
  <si>
    <t>GENERALITES</t>
  </si>
  <si>
    <t>2.2</t>
  </si>
  <si>
    <t>Porte palière des logements stratifiées Coupe-Feu 1/2 Heure</t>
  </si>
  <si>
    <t>Porte simple stratifié Coupe-Feu 1/2 Heure pour mur en béton armé – largeur 90cm</t>
  </si>
  <si>
    <t>2.3</t>
  </si>
  <si>
    <t xml:space="preserve">Portes simples intérieures à âme alvéolaire de 0,80m de large  </t>
  </si>
  <si>
    <t>Portes coulissantes intérieures à âme alvéolaire de 0,80m de large</t>
  </si>
  <si>
    <t>Butée</t>
  </si>
  <si>
    <t>ens.</t>
  </si>
  <si>
    <t>Façades de gaines palières</t>
  </si>
  <si>
    <t xml:space="preserve">Trappes de visite sur gaines techniques 0,40 x 0,40 </t>
  </si>
  <si>
    <t xml:space="preserve">Placard coulissant avec socle </t>
  </si>
  <si>
    <t xml:space="preserve">Encadrement huisserie porte palières des logements </t>
  </si>
  <si>
    <t>Plinthes bois à peindre dans les communs</t>
  </si>
  <si>
    <t>Plinthes bois à peindre dans les cages d’escaliers et paliers</t>
  </si>
  <si>
    <t xml:space="preserve">Caisson cache tuyaux d'évacuation </t>
  </si>
  <si>
    <t>Canons et organigramme</t>
  </si>
  <si>
    <t>Boites aux lettres et tableau d’affichage</t>
  </si>
  <si>
    <t xml:space="preserve">Plaques de résidence et d'étage </t>
  </si>
  <si>
    <t>Plan de sécurité</t>
  </si>
  <si>
    <t xml:space="preserve">Plaques de numéro de logements dans gaines techniques </t>
  </si>
  <si>
    <t>Tablette bois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</si>
  <si>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</si>
  <si>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</si>
  <si>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</si>
  <si>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</si>
  <si>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</si>
  <si>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</si>
  <si>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</si>
  <si>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</si>
  <si>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</si>
  <si>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</si>
  <si>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Miroir toute largeur et grande hauteur</t>
  </si>
  <si>
    <t>OUVRAGES DE MENUISERIES INTERIEURE ET AGENCEMENT DES BUREAUX</t>
  </si>
  <si>
    <t>2.3.1</t>
  </si>
  <si>
    <t>2.3.2</t>
  </si>
  <si>
    <t>2.3.3</t>
  </si>
  <si>
    <r>
      <t xml:space="preserve">Porte palière vitrée </t>
    </r>
    <r>
      <rPr>
        <sz val="10"/>
        <rFont val="Arial"/>
        <family val="2"/>
      </rPr>
      <t>Coupe-Feu 1/2 Heure</t>
    </r>
  </si>
  <si>
    <t>Porte stratifiée vitrée à galandage</t>
  </si>
  <si>
    <t>Châssis vitré bureau technique</t>
  </si>
  <si>
    <t>Châssis vitré 01 bureau commerce</t>
  </si>
  <si>
    <t>Châssis vitré 02 bureau commerce</t>
  </si>
  <si>
    <t xml:space="preserve">Butée </t>
  </si>
  <si>
    <t xml:space="preserve">Placard coulissant sans socle </t>
  </si>
  <si>
    <t xml:space="preserve">Tablette bois </t>
  </si>
  <si>
    <t>Tablette stratifiée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</si>
  <si>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</si>
  <si>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</si>
  <si>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</si>
  <si>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</si>
  <si>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</si>
  <si>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</si>
  <si>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</si>
  <si>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</si>
  <si>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OUVRAGES DE MENUISERIES INTERIEURE DANS LES LOGEMENTS</t>
  </si>
  <si>
    <t xml:space="preserve">Placard pivotant devant les chaudières </t>
  </si>
  <si>
    <t>OUVRAGES DE MENUISERIES INTERIEURE DANS LES COMMUNS</t>
  </si>
  <si>
    <t>Plinthes Bois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</si>
  <si>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</si>
  <si>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</si>
  <si>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</si>
  <si>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</si>
  <si>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</si>
  <si>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</si>
  <si>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</si>
  <si>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</si>
  <si>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</si>
  <si>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</si>
  <si>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</si>
  <si>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</si>
  <si>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</si>
  <si>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le 13 février 2026</t>
  </si>
  <si>
    <t xml:space="preserve">Encadrement huisserie porte </t>
  </si>
  <si>
    <t xml:space="preserve">Portes simples intérieures chambranle contre chambranle vitrée de 0,90m de large  </t>
  </si>
  <si>
    <t xml:space="preserve">Portes simples intérieures chambranle contre chambranle à âme pleine de 0,90m de large  </t>
  </si>
  <si>
    <t>Porte stratifiées Coupe-Feu 1/2 Heure du Local Archives</t>
  </si>
  <si>
    <t>2.4.13</t>
  </si>
  <si>
    <t>2.4.14</t>
  </si>
  <si>
    <t xml:space="preserve">Signalétique – logo Le Nid </t>
  </si>
  <si>
    <t>2.4.15</t>
  </si>
  <si>
    <t>Placards intégrés</t>
  </si>
  <si>
    <t>2.3.12</t>
  </si>
  <si>
    <t>Numéros d’étages en médium grand format</t>
  </si>
  <si>
    <t>2.3.13</t>
  </si>
  <si>
    <t>Habillage mur de hall en lattes bois verticales</t>
  </si>
  <si>
    <t>m²</t>
  </si>
  <si>
    <t>Porte simple stratifié Coupe-Feu 1/2 Heure pour mur en béton armé – largeur 100cm</t>
  </si>
  <si>
    <t>2.3.6.1</t>
  </si>
  <si>
    <t>2.3.6.2</t>
  </si>
  <si>
    <t>2.3.14</t>
  </si>
  <si>
    <t>2.4.16</t>
  </si>
  <si>
    <t>Banque d'accueil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</si>
</sst>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_"/>
  </numFmts>
  <fonts count="10" x14ac:knownFonts="1">
    <font>
      <sz val="10"/>
      <name val="Verdana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8"/>
      <name val="Verdana"/>
      <family val="2"/>
    </font>
    <font>
      <sz val="11"/>
      <color rgb="FFC00000"/>
      <name val="Tahoma"/>
      <family val="2"/>
    </font>
    <font>
      <sz val="11"/>
      <color theme="1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AC59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1" fontId="5" fillId="0" borderId="1" xfId="0" applyNumberFormat="1" applyFont="1" applyBorder="1" applyAlignment="1">
      <alignment horizontal="right" vertical="top" wrapText="1"/>
    </xf>
    <xf numFmtId="1" fontId="2" fillId="0" borderId="2" xfId="0" applyNumberFormat="1" applyFont="1" applyBorder="1" applyAlignment="1">
      <alignment horizontal="right" vertical="top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 wrapText="1"/>
    </xf>
    <xf numFmtId="1" fontId="1" fillId="0" borderId="0" xfId="0" applyNumberFormat="1" applyFont="1"/>
    <xf numFmtId="1" fontId="2" fillId="0" borderId="4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2" fillId="0" borderId="1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2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AC592"/>
      <color rgb="FFCEB4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8"/>
  <sheetViews>
    <sheetView tabSelected="1" topLeftCell="A86" zoomScaleNormal="100" workbookViewId="0">
      <selection activeCell="C101" sqref="C101"/>
    </sheetView>
  </sheetViews>
  <sheetFormatPr baseColWidth="10" defaultRowHeight="12.75" x14ac:dyDescent="0.2"/>
  <cols>
    <col min="1" max="1" width="7.875" style="1" customWidth="1"/>
    <col min="2" max="2" width="78.25" style="1" customWidth="1"/>
    <col min="3" max="3" width="6.375" style="1" customWidth="1"/>
    <col min="4" max="4" width="12.875" style="27" customWidth="1"/>
    <col min="5" max="5" width="10.375" style="2" customWidth="1"/>
    <col min="6" max="6" width="13.125" style="2" customWidth="1"/>
  </cols>
  <sheetData>
    <row r="1" spans="1:6" s="3" customFormat="1" ht="15" customHeight="1" x14ac:dyDescent="0.2">
      <c r="A1" s="55" t="s">
        <v>0</v>
      </c>
      <c r="B1" s="56"/>
      <c r="C1" s="4"/>
      <c r="D1" s="57" t="s">
        <v>16</v>
      </c>
      <c r="E1" s="58"/>
      <c r="F1" s="59"/>
    </row>
    <row r="2" spans="1:6" s="3" customFormat="1" ht="15" customHeight="1" x14ac:dyDescent="0.2">
      <c r="A2" s="48" t="s">
        <v>8</v>
      </c>
      <c r="B2" s="49"/>
      <c r="C2" s="4"/>
      <c r="D2" s="43" t="s">
        <v>17</v>
      </c>
      <c r="E2" s="42"/>
      <c r="F2" s="44"/>
    </row>
    <row r="3" spans="1:6" s="3" customFormat="1" ht="45" customHeight="1" x14ac:dyDescent="0.2">
      <c r="A3" s="48"/>
      <c r="B3" s="49"/>
      <c r="C3" s="4"/>
      <c r="D3" s="43" t="s">
        <v>18</v>
      </c>
      <c r="E3" s="42"/>
      <c r="F3" s="44"/>
    </row>
    <row r="4" spans="1:6" s="3" customFormat="1" ht="15" customHeight="1" x14ac:dyDescent="0.2">
      <c r="A4" s="48" t="s">
        <v>1</v>
      </c>
      <c r="B4" s="49"/>
      <c r="C4" s="4"/>
      <c r="D4" s="43"/>
      <c r="E4" s="42"/>
      <c r="F4" s="44"/>
    </row>
    <row r="5" spans="1:6" s="3" customFormat="1" ht="15" customHeight="1" x14ac:dyDescent="0.2">
      <c r="A5" s="50" t="s">
        <v>9</v>
      </c>
      <c r="B5" s="51"/>
      <c r="C5" s="4"/>
      <c r="D5" s="45"/>
      <c r="E5" s="46"/>
      <c r="F5" s="47"/>
    </row>
    <row r="6" spans="1:6" s="3" customFormat="1" ht="15" x14ac:dyDescent="0.2">
      <c r="A6" s="5"/>
      <c r="B6" s="5"/>
      <c r="C6" s="5"/>
      <c r="D6" s="21"/>
      <c r="E6" s="6"/>
      <c r="F6" s="6"/>
    </row>
    <row r="7" spans="1:6" s="3" customFormat="1" ht="18" customHeight="1" x14ac:dyDescent="0.2">
      <c r="A7" s="52" t="s">
        <v>19</v>
      </c>
      <c r="B7" s="53"/>
      <c r="C7" s="53"/>
      <c r="D7" s="53"/>
      <c r="E7" s="53"/>
      <c r="F7" s="54"/>
    </row>
    <row r="8" spans="1:6" s="3" customFormat="1" ht="15" x14ac:dyDescent="0.2">
      <c r="A8" s="5"/>
      <c r="B8" s="5"/>
      <c r="C8" s="5"/>
      <c r="D8" s="21"/>
      <c r="E8" s="6"/>
      <c r="F8" s="6"/>
    </row>
    <row r="9" spans="1:6" s="3" customFormat="1" ht="26.25" customHeight="1" x14ac:dyDescent="0.2">
      <c r="A9" s="12" t="s">
        <v>2</v>
      </c>
      <c r="B9" s="12" t="s">
        <v>3</v>
      </c>
      <c r="C9" s="12" t="s">
        <v>4</v>
      </c>
      <c r="D9" s="22" t="s">
        <v>5</v>
      </c>
      <c r="E9" s="13" t="s">
        <v>6</v>
      </c>
      <c r="F9" s="13" t="s">
        <v>7</v>
      </c>
    </row>
    <row r="10" spans="1:6" s="3" customFormat="1" ht="14.1" customHeight="1" x14ac:dyDescent="0.2">
      <c r="A10" s="37"/>
      <c r="B10" s="29"/>
      <c r="C10" s="4"/>
      <c r="D10" s="23"/>
      <c r="E10" s="7"/>
      <c r="F10" s="7"/>
    </row>
    <row r="11" spans="1:6" s="3" customFormat="1" ht="14.1" customHeight="1" x14ac:dyDescent="0.2">
      <c r="A11" s="14" t="s">
        <v>20</v>
      </c>
      <c r="B11" s="35" t="s">
        <v>21</v>
      </c>
      <c r="C11" s="14"/>
      <c r="D11" s="24"/>
      <c r="E11" s="15"/>
      <c r="F11" s="15"/>
    </row>
    <row r="12" spans="1:6" s="3" customFormat="1" ht="14.1" customHeight="1" x14ac:dyDescent="0.2">
      <c r="A12" s="16"/>
      <c r="B12" s="36"/>
      <c r="C12" s="16"/>
      <c r="D12" s="20"/>
      <c r="E12" s="17"/>
      <c r="F12" s="17"/>
    </row>
    <row r="13" spans="1:6" s="3" customFormat="1" ht="14.1" customHeight="1" x14ac:dyDescent="0.2">
      <c r="A13" s="14" t="s">
        <v>22</v>
      </c>
      <c r="B13" s="40" t="s">
        <v>75</v>
      </c>
      <c r="C13" s="16"/>
      <c r="D13" s="20"/>
      <c r="E13" s="17"/>
      <c r="F13" s="17"/>
    </row>
    <row r="14" spans="1:6" s="3" customFormat="1" ht="14.1" customHeight="1" x14ac:dyDescent="0.2">
      <c r="A14" s="16"/>
      <c r="B14" s="39"/>
      <c r="C14" s="16"/>
      <c r="D14" s="20"/>
      <c r="E14" s="17"/>
      <c r="F14" s="17"/>
    </row>
    <row r="15" spans="1:6" s="3" customFormat="1" ht="14.1" customHeight="1" x14ac:dyDescent="0.2">
      <c r="A15" s="16" t="s">
        <v>43</v>
      </c>
      <c r="B15" s="18" t="s">
        <v>23</v>
      </c>
      <c r="C15" s="30" t="s">
        <v>15</v>
      </c>
      <c r="D15" s="31">
        <v>9</v>
      </c>
      <c r="E15" s="15"/>
      <c r="F15" s="15"/>
    </row>
    <row r="16" spans="1:6" s="3" customFormat="1" ht="14.1" customHeight="1" x14ac:dyDescent="0.2">
      <c r="A16" s="16"/>
      <c r="B16" s="36"/>
      <c r="C16" s="30"/>
      <c r="D16" s="31"/>
      <c r="E16" s="17"/>
      <c r="F16" s="17"/>
    </row>
    <row r="17" spans="1:6" s="3" customFormat="1" ht="14.1" customHeight="1" x14ac:dyDescent="0.2">
      <c r="A17" s="16" t="s">
        <v>44</v>
      </c>
      <c r="B17" s="18" t="s">
        <v>26</v>
      </c>
      <c r="C17" s="30" t="s">
        <v>15</v>
      </c>
      <c r="D17" s="31">
        <v>25</v>
      </c>
      <c r="E17" s="15"/>
      <c r="F17" s="15"/>
    </row>
    <row r="18" spans="1:6" s="3" customFormat="1" ht="14.1" customHeight="1" x14ac:dyDescent="0.2">
      <c r="A18" s="16"/>
      <c r="B18" s="18"/>
      <c r="C18" s="16"/>
      <c r="D18" s="20"/>
      <c r="E18" s="15"/>
      <c r="F18" s="15"/>
    </row>
    <row r="19" spans="1:6" s="3" customFormat="1" ht="14.1" customHeight="1" x14ac:dyDescent="0.2">
      <c r="A19" s="16" t="s">
        <v>45</v>
      </c>
      <c r="B19" s="18" t="s">
        <v>27</v>
      </c>
      <c r="C19" s="32" t="s">
        <v>15</v>
      </c>
      <c r="D19" s="33">
        <v>3</v>
      </c>
      <c r="E19" s="15"/>
      <c r="F19" s="15"/>
    </row>
    <row r="20" spans="1:6" s="3" customFormat="1" ht="14.1" customHeight="1" x14ac:dyDescent="0.2">
      <c r="A20" s="16"/>
      <c r="B20" s="18"/>
      <c r="C20" s="16"/>
      <c r="D20" s="20"/>
      <c r="E20" s="15"/>
      <c r="F20" s="15"/>
    </row>
    <row r="21" spans="1:6" s="3" customFormat="1" ht="14.1" customHeight="1" x14ac:dyDescent="0.2">
      <c r="A21" s="16" t="s">
        <v>46</v>
      </c>
      <c r="B21" s="18" t="s">
        <v>28</v>
      </c>
      <c r="C21" s="30" t="s">
        <v>15</v>
      </c>
      <c r="D21" s="31">
        <f>D15+D17</f>
        <v>34</v>
      </c>
      <c r="E21" s="15"/>
      <c r="F21" s="15"/>
    </row>
    <row r="22" spans="1:6" s="3" customFormat="1" ht="14.1" customHeight="1" x14ac:dyDescent="0.2">
      <c r="A22" s="16"/>
      <c r="B22" s="18"/>
      <c r="C22" s="16"/>
      <c r="D22" s="28"/>
      <c r="E22" s="17"/>
      <c r="F22" s="17"/>
    </row>
    <row r="23" spans="1:6" s="3" customFormat="1" ht="14.1" customHeight="1" x14ac:dyDescent="0.2">
      <c r="A23" s="16" t="s">
        <v>47</v>
      </c>
      <c r="B23" s="18" t="s">
        <v>31</v>
      </c>
      <c r="C23" s="30" t="s">
        <v>15</v>
      </c>
      <c r="D23" s="31">
        <v>3</v>
      </c>
      <c r="E23" s="17"/>
      <c r="F23" s="17"/>
    </row>
    <row r="24" spans="1:6" s="3" customFormat="1" ht="14.1" customHeight="1" x14ac:dyDescent="0.2">
      <c r="A24" s="16"/>
      <c r="B24" s="18"/>
      <c r="C24" s="16"/>
      <c r="D24" s="20"/>
      <c r="E24" s="17"/>
      <c r="F24" s="17"/>
    </row>
    <row r="25" spans="1:6" s="3" customFormat="1" ht="14.1" customHeight="1" x14ac:dyDescent="0.2">
      <c r="A25" s="16" t="s">
        <v>48</v>
      </c>
      <c r="B25" s="18" t="s">
        <v>32</v>
      </c>
      <c r="C25" s="30" t="s">
        <v>15</v>
      </c>
      <c r="D25" s="31">
        <v>7</v>
      </c>
      <c r="E25" s="15"/>
      <c r="F25" s="15"/>
    </row>
    <row r="26" spans="1:6" s="3" customFormat="1" ht="14.1" customHeight="1" x14ac:dyDescent="0.2">
      <c r="A26" s="16"/>
      <c r="B26" s="18"/>
      <c r="C26" s="16"/>
      <c r="D26" s="20"/>
      <c r="E26" s="15"/>
      <c r="F26" s="15"/>
    </row>
    <row r="27" spans="1:6" s="3" customFormat="1" ht="14.1" customHeight="1" x14ac:dyDescent="0.2">
      <c r="A27" s="16" t="s">
        <v>49</v>
      </c>
      <c r="B27" s="18" t="s">
        <v>76</v>
      </c>
      <c r="C27" s="30" t="s">
        <v>15</v>
      </c>
      <c r="D27" s="31">
        <v>5</v>
      </c>
      <c r="E27" s="15"/>
      <c r="F27" s="15"/>
    </row>
    <row r="28" spans="1:6" s="3" customFormat="1" ht="14.1" customHeight="1" x14ac:dyDescent="0.2">
      <c r="A28" s="16"/>
      <c r="B28" s="18"/>
      <c r="C28" s="16"/>
      <c r="D28" s="20"/>
      <c r="E28" s="15"/>
      <c r="F28" s="15"/>
    </row>
    <row r="29" spans="1:6" s="3" customFormat="1" ht="14.1" customHeight="1" x14ac:dyDescent="0.2">
      <c r="A29" s="16" t="s">
        <v>50</v>
      </c>
      <c r="B29" s="18" t="s">
        <v>33</v>
      </c>
      <c r="C29" s="38" t="s">
        <v>15</v>
      </c>
      <c r="D29" s="34">
        <v>9</v>
      </c>
      <c r="E29" s="17"/>
      <c r="F29" s="17"/>
    </row>
    <row r="30" spans="1:6" s="3" customFormat="1" ht="14.1" customHeight="1" x14ac:dyDescent="0.2">
      <c r="A30" s="16"/>
      <c r="B30" s="18"/>
      <c r="C30" s="38"/>
      <c r="D30" s="34"/>
      <c r="E30" s="17"/>
      <c r="F30" s="17"/>
    </row>
    <row r="31" spans="1:6" s="3" customFormat="1" ht="14.1" customHeight="1" x14ac:dyDescent="0.2">
      <c r="A31" s="16" t="s">
        <v>51</v>
      </c>
      <c r="B31" s="18" t="s">
        <v>36</v>
      </c>
      <c r="C31" s="38" t="s">
        <v>14</v>
      </c>
      <c r="D31" s="34">
        <v>7</v>
      </c>
      <c r="E31" s="15"/>
      <c r="F31" s="15"/>
    </row>
    <row r="32" spans="1:6" s="3" customFormat="1" ht="14.1" customHeight="1" x14ac:dyDescent="0.2">
      <c r="A32" s="16"/>
      <c r="B32" s="36"/>
      <c r="C32" s="38"/>
      <c r="D32" s="34"/>
      <c r="E32" s="17"/>
      <c r="F32" s="17"/>
    </row>
    <row r="33" spans="1:6" s="3" customFormat="1" ht="14.1" customHeight="1" x14ac:dyDescent="0.2">
      <c r="A33" s="16" t="s">
        <v>52</v>
      </c>
      <c r="B33" s="19" t="s">
        <v>42</v>
      </c>
      <c r="C33" s="38" t="s">
        <v>15</v>
      </c>
      <c r="D33" s="34">
        <v>6</v>
      </c>
      <c r="E33" s="15"/>
      <c r="F33" s="15"/>
    </row>
    <row r="34" spans="1:6" s="3" customFormat="1" ht="14.1" customHeight="1" x14ac:dyDescent="0.2">
      <c r="A34" s="16"/>
      <c r="B34" s="36"/>
      <c r="C34" s="16"/>
      <c r="D34" s="20"/>
      <c r="E34" s="15"/>
      <c r="F34" s="15"/>
    </row>
    <row r="35" spans="1:6" s="3" customFormat="1" ht="14.1" customHeight="1" x14ac:dyDescent="0.2">
      <c r="A35" s="14" t="s">
        <v>25</v>
      </c>
      <c r="B35" s="40" t="s">
        <v>77</v>
      </c>
      <c r="C35" s="16"/>
      <c r="D35" s="20"/>
      <c r="E35" s="17"/>
      <c r="F35" s="17"/>
    </row>
    <row r="36" spans="1:6" s="3" customFormat="1" ht="14.1" customHeight="1" x14ac:dyDescent="0.2">
      <c r="A36" s="16"/>
      <c r="B36" s="39"/>
      <c r="C36" s="16"/>
      <c r="D36" s="20"/>
      <c r="E36" s="17"/>
      <c r="F36" s="17"/>
    </row>
    <row r="37" spans="1:6" s="3" customFormat="1" ht="14.1" customHeight="1" x14ac:dyDescent="0.2">
      <c r="A37" s="16" t="s">
        <v>55</v>
      </c>
      <c r="B37" s="19" t="s">
        <v>24</v>
      </c>
      <c r="C37" s="30" t="s">
        <v>15</v>
      </c>
      <c r="D37" s="31">
        <v>7</v>
      </c>
      <c r="E37" s="15"/>
      <c r="F37" s="15"/>
    </row>
    <row r="38" spans="1:6" s="3" customFormat="1" ht="14.1" customHeight="1" x14ac:dyDescent="0.2">
      <c r="A38" s="16"/>
      <c r="B38" s="36"/>
      <c r="C38" s="16"/>
      <c r="D38" s="25"/>
      <c r="E38" s="17"/>
      <c r="F38" s="17"/>
    </row>
    <row r="39" spans="1:6" s="3" customFormat="1" ht="14.1" customHeight="1" x14ac:dyDescent="0.2">
      <c r="A39" s="16" t="s">
        <v>56</v>
      </c>
      <c r="B39" s="19" t="s">
        <v>107</v>
      </c>
      <c r="C39" s="30" t="s">
        <v>15</v>
      </c>
      <c r="D39" s="31">
        <v>1</v>
      </c>
      <c r="E39" s="15"/>
      <c r="F39" s="15"/>
    </row>
    <row r="40" spans="1:6" s="3" customFormat="1" ht="14.1" customHeight="1" x14ac:dyDescent="0.2">
      <c r="A40" s="16"/>
      <c r="B40" s="36"/>
      <c r="C40" s="16"/>
      <c r="D40" s="25"/>
      <c r="E40" s="17"/>
      <c r="F40" s="17"/>
    </row>
    <row r="41" spans="1:6" s="3" customFormat="1" ht="14.1" customHeight="1" x14ac:dyDescent="0.2">
      <c r="A41" s="16" t="s">
        <v>57</v>
      </c>
      <c r="B41" s="18" t="s">
        <v>37</v>
      </c>
      <c r="C41" s="30" t="s">
        <v>29</v>
      </c>
      <c r="D41" s="31">
        <v>1</v>
      </c>
      <c r="E41" s="15"/>
      <c r="F41" s="15"/>
    </row>
    <row r="42" spans="1:6" s="3" customFormat="1" ht="14.1" customHeight="1" x14ac:dyDescent="0.2">
      <c r="A42" s="16"/>
      <c r="B42" s="18"/>
      <c r="C42" s="16"/>
      <c r="D42" s="20"/>
      <c r="E42" s="15"/>
      <c r="F42" s="15"/>
    </row>
    <row r="43" spans="1:6" s="3" customFormat="1" ht="14.1" customHeight="1" x14ac:dyDescent="0.2">
      <c r="A43" s="16" t="s">
        <v>67</v>
      </c>
      <c r="B43" s="18" t="s">
        <v>28</v>
      </c>
      <c r="C43" s="30" t="s">
        <v>15</v>
      </c>
      <c r="D43" s="31">
        <f>D37</f>
        <v>7</v>
      </c>
      <c r="E43" s="15"/>
      <c r="F43" s="15"/>
    </row>
    <row r="44" spans="1:6" s="3" customFormat="1" ht="14.1" customHeight="1" x14ac:dyDescent="0.2">
      <c r="A44" s="16"/>
      <c r="B44" s="18"/>
      <c r="C44" s="16"/>
      <c r="D44" s="28"/>
      <c r="E44" s="17"/>
      <c r="F44" s="17"/>
    </row>
    <row r="45" spans="1:6" s="3" customFormat="1" ht="14.1" customHeight="1" x14ac:dyDescent="0.2">
      <c r="A45" s="16" t="s">
        <v>68</v>
      </c>
      <c r="B45" s="18" t="s">
        <v>30</v>
      </c>
      <c r="C45" s="30" t="s">
        <v>29</v>
      </c>
      <c r="D45" s="34">
        <v>1</v>
      </c>
      <c r="E45" s="17"/>
      <c r="F45" s="17"/>
    </row>
    <row r="46" spans="1:6" s="3" customFormat="1" ht="14.1" customHeight="1" x14ac:dyDescent="0.2">
      <c r="A46" s="16"/>
      <c r="B46" s="18"/>
      <c r="C46" s="30"/>
      <c r="D46" s="20"/>
      <c r="E46" s="17"/>
      <c r="F46" s="17"/>
    </row>
    <row r="47" spans="1:6" s="3" customFormat="1" ht="14.1" customHeight="1" x14ac:dyDescent="0.2">
      <c r="A47" s="16" t="s">
        <v>69</v>
      </c>
      <c r="B47" s="18" t="s">
        <v>78</v>
      </c>
      <c r="C47" s="30"/>
      <c r="D47" s="31"/>
      <c r="E47" s="17"/>
      <c r="F47" s="17"/>
    </row>
    <row r="48" spans="1:6" s="3" customFormat="1" ht="14.1" customHeight="1" x14ac:dyDescent="0.2">
      <c r="A48" s="16"/>
      <c r="B48" s="18"/>
      <c r="C48" s="16"/>
      <c r="D48" s="20"/>
      <c r="E48" s="15"/>
      <c r="F48" s="15"/>
    </row>
    <row r="49" spans="1:6" s="3" customFormat="1" ht="14.1" customHeight="1" x14ac:dyDescent="0.2">
      <c r="A49" s="16" t="s">
        <v>108</v>
      </c>
      <c r="B49" s="18" t="s">
        <v>34</v>
      </c>
      <c r="C49" s="30" t="s">
        <v>14</v>
      </c>
      <c r="D49" s="31">
        <v>77</v>
      </c>
      <c r="E49" s="15"/>
      <c r="F49" s="15"/>
    </row>
    <row r="50" spans="1:6" s="3" customFormat="1" ht="14.1" customHeight="1" x14ac:dyDescent="0.2">
      <c r="A50" s="16"/>
      <c r="B50" s="18"/>
      <c r="C50" s="30"/>
      <c r="D50" s="20"/>
      <c r="E50" s="15"/>
      <c r="F50" s="15"/>
    </row>
    <row r="51" spans="1:6" s="3" customFormat="1" ht="14.1" customHeight="1" x14ac:dyDescent="0.2">
      <c r="A51" s="16" t="s">
        <v>109</v>
      </c>
      <c r="B51" s="18" t="s">
        <v>35</v>
      </c>
      <c r="C51" s="38" t="s">
        <v>14</v>
      </c>
      <c r="D51" s="34">
        <f>19+27+27</f>
        <v>73</v>
      </c>
      <c r="E51" s="17"/>
      <c r="F51" s="17"/>
    </row>
    <row r="52" spans="1:6" s="3" customFormat="1" ht="14.1" customHeight="1" x14ac:dyDescent="0.2">
      <c r="A52" s="16"/>
      <c r="B52" s="18"/>
      <c r="C52" s="38"/>
      <c r="D52" s="34"/>
      <c r="E52" s="17"/>
      <c r="F52" s="17"/>
    </row>
    <row r="53" spans="1:6" s="3" customFormat="1" ht="14.1" customHeight="1" x14ac:dyDescent="0.2">
      <c r="A53" s="16" t="s">
        <v>70</v>
      </c>
      <c r="B53" s="18" t="s">
        <v>93</v>
      </c>
      <c r="C53" s="38" t="s">
        <v>15</v>
      </c>
      <c r="D53" s="34">
        <v>7</v>
      </c>
      <c r="E53" s="17"/>
      <c r="F53" s="17"/>
    </row>
    <row r="54" spans="1:6" s="3" customFormat="1" ht="14.1" customHeight="1" x14ac:dyDescent="0.2">
      <c r="A54" s="16"/>
      <c r="B54" s="36"/>
      <c r="C54" s="38"/>
      <c r="D54" s="34"/>
      <c r="E54" s="17"/>
      <c r="F54" s="17"/>
    </row>
    <row r="55" spans="1:6" s="3" customFormat="1" ht="14.1" customHeight="1" x14ac:dyDescent="0.2">
      <c r="A55" s="16" t="s">
        <v>71</v>
      </c>
      <c r="B55" s="19" t="s">
        <v>38</v>
      </c>
      <c r="C55" s="38" t="s">
        <v>29</v>
      </c>
      <c r="D55" s="34">
        <v>1</v>
      </c>
      <c r="E55" s="15"/>
      <c r="F55" s="15"/>
    </row>
    <row r="56" spans="1:6" s="3" customFormat="1" ht="14.1" customHeight="1" x14ac:dyDescent="0.2">
      <c r="A56" s="16"/>
      <c r="B56" s="19"/>
      <c r="C56" s="38"/>
      <c r="D56" s="34"/>
      <c r="E56" s="15"/>
      <c r="F56" s="15"/>
    </row>
    <row r="57" spans="1:6" s="3" customFormat="1" ht="14.1" customHeight="1" x14ac:dyDescent="0.2">
      <c r="A57" s="16" t="s">
        <v>72</v>
      </c>
      <c r="B57" s="19" t="s">
        <v>39</v>
      </c>
      <c r="C57" s="38" t="s">
        <v>29</v>
      </c>
      <c r="D57" s="34">
        <v>1</v>
      </c>
      <c r="E57" s="15"/>
      <c r="F57" s="15"/>
    </row>
    <row r="58" spans="1:6" s="3" customFormat="1" ht="14.1" customHeight="1" x14ac:dyDescent="0.2">
      <c r="A58" s="16"/>
      <c r="B58" s="36"/>
      <c r="C58" s="16"/>
      <c r="D58" s="20"/>
      <c r="E58" s="17"/>
      <c r="F58" s="17"/>
    </row>
    <row r="59" spans="1:6" s="3" customFormat="1" ht="14.1" customHeight="1" x14ac:dyDescent="0.2">
      <c r="A59" s="16" t="s">
        <v>73</v>
      </c>
      <c r="B59" s="19" t="s">
        <v>41</v>
      </c>
      <c r="C59" s="38" t="s">
        <v>15</v>
      </c>
      <c r="D59" s="34">
        <v>1</v>
      </c>
      <c r="E59" s="15"/>
      <c r="F59" s="15"/>
    </row>
    <row r="60" spans="1:6" s="3" customFormat="1" ht="14.1" customHeight="1" x14ac:dyDescent="0.2">
      <c r="A60" s="16"/>
      <c r="B60" s="19"/>
      <c r="C60" s="38"/>
      <c r="D60" s="34"/>
      <c r="E60" s="15"/>
      <c r="F60" s="15"/>
    </row>
    <row r="61" spans="1:6" s="3" customFormat="1" ht="14.1" customHeight="1" x14ac:dyDescent="0.2">
      <c r="A61" s="16" t="s">
        <v>74</v>
      </c>
      <c r="B61" s="19" t="s">
        <v>40</v>
      </c>
      <c r="C61" s="38" t="s">
        <v>29</v>
      </c>
      <c r="D61" s="34">
        <v>1</v>
      </c>
      <c r="E61" s="15"/>
      <c r="F61" s="15"/>
    </row>
    <row r="62" spans="1:6" s="3" customFormat="1" ht="14.1" customHeight="1" x14ac:dyDescent="0.2">
      <c r="A62" s="16"/>
      <c r="B62" s="36"/>
      <c r="C62" s="16"/>
      <c r="D62" s="20"/>
      <c r="E62" s="15"/>
      <c r="F62" s="15"/>
    </row>
    <row r="63" spans="1:6" s="3" customFormat="1" ht="14.1" customHeight="1" x14ac:dyDescent="0.2">
      <c r="A63" s="16" t="s">
        <v>102</v>
      </c>
      <c r="B63" s="19" t="s">
        <v>53</v>
      </c>
      <c r="C63" s="38" t="s">
        <v>29</v>
      </c>
      <c r="D63" s="34">
        <v>1</v>
      </c>
      <c r="E63" s="15"/>
      <c r="F63" s="15"/>
    </row>
    <row r="64" spans="1:6" s="3" customFormat="1" ht="14.1" customHeight="1" x14ac:dyDescent="0.2">
      <c r="A64" s="16"/>
      <c r="B64" s="19"/>
      <c r="C64" s="38"/>
      <c r="D64" s="34"/>
      <c r="E64" s="15"/>
      <c r="F64" s="15"/>
    </row>
    <row r="65" spans="1:6" s="3" customFormat="1" ht="14.1" customHeight="1" x14ac:dyDescent="0.2">
      <c r="A65" s="16" t="s">
        <v>104</v>
      </c>
      <c r="B65" s="19" t="s">
        <v>103</v>
      </c>
      <c r="C65" s="38" t="s">
        <v>29</v>
      </c>
      <c r="D65" s="34">
        <v>1</v>
      </c>
      <c r="E65" s="15"/>
      <c r="F65" s="15"/>
    </row>
    <row r="66" spans="1:6" s="3" customFormat="1" ht="14.1" customHeight="1" x14ac:dyDescent="0.2">
      <c r="A66" s="16"/>
      <c r="B66" s="19"/>
      <c r="C66" s="38"/>
      <c r="D66" s="34"/>
      <c r="E66" s="15"/>
      <c r="F66" s="15"/>
    </row>
    <row r="67" spans="1:6" s="3" customFormat="1" ht="14.1" customHeight="1" x14ac:dyDescent="0.2">
      <c r="A67" s="16" t="s">
        <v>110</v>
      </c>
      <c r="B67" s="19" t="s">
        <v>105</v>
      </c>
      <c r="C67" s="38" t="s">
        <v>106</v>
      </c>
      <c r="D67" s="31">
        <v>12</v>
      </c>
      <c r="E67" s="15"/>
      <c r="F67" s="15"/>
    </row>
    <row r="68" spans="1:6" s="3" customFormat="1" ht="14.1" customHeight="1" x14ac:dyDescent="0.2">
      <c r="A68" s="16"/>
      <c r="B68" s="36"/>
      <c r="C68" s="16"/>
      <c r="D68" s="20"/>
      <c r="E68" s="15"/>
      <c r="F68" s="15"/>
    </row>
    <row r="69" spans="1:6" s="3" customFormat="1" ht="14.1" customHeight="1" x14ac:dyDescent="0.2">
      <c r="A69" s="14" t="s">
        <v>79</v>
      </c>
      <c r="B69" s="40" t="s">
        <v>54</v>
      </c>
      <c r="C69" s="16"/>
      <c r="D69" s="20"/>
      <c r="E69" s="15"/>
      <c r="F69" s="15"/>
    </row>
    <row r="70" spans="1:6" s="3" customFormat="1" ht="14.1" customHeight="1" x14ac:dyDescent="0.2">
      <c r="A70" s="16"/>
      <c r="B70" s="36"/>
      <c r="C70" s="16"/>
      <c r="D70" s="20"/>
      <c r="E70" s="17"/>
      <c r="F70" s="17"/>
    </row>
    <row r="71" spans="1:6" s="3" customFormat="1" ht="14.1" customHeight="1" x14ac:dyDescent="0.2">
      <c r="A71" s="16" t="s">
        <v>80</v>
      </c>
      <c r="B71" s="19" t="s">
        <v>58</v>
      </c>
      <c r="C71" s="30" t="s">
        <v>15</v>
      </c>
      <c r="D71" s="31">
        <v>1</v>
      </c>
      <c r="E71" s="15"/>
      <c r="F71" s="15"/>
    </row>
    <row r="72" spans="1:6" s="3" customFormat="1" ht="14.1" customHeight="1" x14ac:dyDescent="0.2">
      <c r="A72" s="16"/>
      <c r="B72" s="19"/>
      <c r="C72" s="30"/>
      <c r="D72" s="31"/>
      <c r="E72" s="17"/>
      <c r="F72" s="17"/>
    </row>
    <row r="73" spans="1:6" s="3" customFormat="1" ht="14.1" customHeight="1" x14ac:dyDescent="0.2">
      <c r="A73" s="16" t="s">
        <v>81</v>
      </c>
      <c r="B73" s="19" t="s">
        <v>94</v>
      </c>
      <c r="C73" s="30" t="s">
        <v>15</v>
      </c>
      <c r="D73" s="31">
        <v>1</v>
      </c>
      <c r="E73" s="15"/>
      <c r="F73" s="15"/>
    </row>
    <row r="74" spans="1:6" s="3" customFormat="1" ht="14.1" customHeight="1" x14ac:dyDescent="0.2">
      <c r="A74" s="16"/>
      <c r="B74" s="19"/>
      <c r="C74" s="30"/>
      <c r="D74" s="31"/>
      <c r="E74" s="17"/>
      <c r="F74" s="17"/>
    </row>
    <row r="75" spans="1:6" s="3" customFormat="1" ht="14.1" customHeight="1" x14ac:dyDescent="0.2">
      <c r="A75" s="16" t="s">
        <v>82</v>
      </c>
      <c r="B75" s="19" t="s">
        <v>95</v>
      </c>
      <c r="C75" s="30" t="s">
        <v>15</v>
      </c>
      <c r="D75" s="31">
        <v>6</v>
      </c>
      <c r="E75" s="15"/>
      <c r="F75" s="15"/>
    </row>
    <row r="76" spans="1:6" s="3" customFormat="1" ht="14.1" customHeight="1" x14ac:dyDescent="0.2">
      <c r="A76" s="16"/>
      <c r="B76" s="36"/>
      <c r="C76" s="30"/>
      <c r="D76" s="31"/>
      <c r="E76" s="17"/>
      <c r="F76" s="17"/>
    </row>
    <row r="77" spans="1:6" s="3" customFormat="1" ht="14.1" customHeight="1" x14ac:dyDescent="0.2">
      <c r="A77" s="16" t="s">
        <v>83</v>
      </c>
      <c r="B77" s="39" t="s">
        <v>96</v>
      </c>
      <c r="C77" s="30" t="s">
        <v>15</v>
      </c>
      <c r="D77" s="31">
        <v>1</v>
      </c>
      <c r="E77" s="17"/>
      <c r="F77" s="17"/>
    </row>
    <row r="78" spans="1:6" s="3" customFormat="1" ht="14.1" customHeight="1" x14ac:dyDescent="0.2">
      <c r="A78" s="16"/>
      <c r="B78" s="39"/>
      <c r="C78" s="30"/>
      <c r="D78" s="31"/>
      <c r="E78" s="17"/>
      <c r="F78" s="17"/>
    </row>
    <row r="79" spans="1:6" s="3" customFormat="1" ht="14.1" customHeight="1" x14ac:dyDescent="0.2">
      <c r="A79" s="16" t="s">
        <v>84</v>
      </c>
      <c r="B79" s="19" t="s">
        <v>59</v>
      </c>
      <c r="C79" s="30" t="s">
        <v>15</v>
      </c>
      <c r="D79" s="31">
        <v>3</v>
      </c>
      <c r="E79" s="15"/>
      <c r="F79" s="15"/>
    </row>
    <row r="80" spans="1:6" s="3" customFormat="1" ht="14.1" customHeight="1" x14ac:dyDescent="0.2">
      <c r="A80" s="16"/>
      <c r="B80" s="36"/>
      <c r="C80" s="16"/>
      <c r="D80" s="20"/>
      <c r="E80" s="17"/>
      <c r="F80" s="17"/>
    </row>
    <row r="81" spans="1:6" s="3" customFormat="1" ht="14.1" customHeight="1" x14ac:dyDescent="0.2">
      <c r="A81" s="16" t="s">
        <v>85</v>
      </c>
      <c r="B81" s="19" t="s">
        <v>60</v>
      </c>
      <c r="C81" s="38" t="s">
        <v>15</v>
      </c>
      <c r="D81" s="34">
        <v>1</v>
      </c>
      <c r="E81" s="15"/>
      <c r="F81" s="15"/>
    </row>
    <row r="82" spans="1:6" s="3" customFormat="1" ht="14.1" customHeight="1" x14ac:dyDescent="0.2">
      <c r="A82" s="16"/>
      <c r="B82" s="36"/>
      <c r="C82" s="38"/>
      <c r="D82" s="34"/>
      <c r="E82" s="17"/>
      <c r="F82" s="17"/>
    </row>
    <row r="83" spans="1:6" s="3" customFormat="1" ht="14.1" customHeight="1" x14ac:dyDescent="0.2">
      <c r="A83" s="16" t="s">
        <v>86</v>
      </c>
      <c r="B83" s="19" t="s">
        <v>61</v>
      </c>
      <c r="C83" s="38" t="s">
        <v>15</v>
      </c>
      <c r="D83" s="34">
        <v>1</v>
      </c>
      <c r="E83" s="15"/>
      <c r="F83" s="15"/>
    </row>
    <row r="84" spans="1:6" s="3" customFormat="1" ht="14.1" customHeight="1" x14ac:dyDescent="0.2">
      <c r="A84" s="16"/>
      <c r="B84" s="19"/>
      <c r="C84" s="38"/>
      <c r="D84" s="34"/>
      <c r="E84" s="17"/>
      <c r="F84" s="17"/>
    </row>
    <row r="85" spans="1:6" s="3" customFormat="1" ht="14.1" customHeight="1" x14ac:dyDescent="0.2">
      <c r="A85" s="16" t="s">
        <v>87</v>
      </c>
      <c r="B85" s="19" t="s">
        <v>62</v>
      </c>
      <c r="C85" s="38" t="s">
        <v>15</v>
      </c>
      <c r="D85" s="34">
        <v>1</v>
      </c>
      <c r="E85" s="17"/>
      <c r="F85" s="17"/>
    </row>
    <row r="86" spans="1:6" s="3" customFormat="1" ht="14.1" customHeight="1" x14ac:dyDescent="0.2">
      <c r="A86" s="16"/>
      <c r="B86" s="19"/>
      <c r="C86" s="38"/>
      <c r="D86" s="34"/>
      <c r="E86" s="17"/>
      <c r="F86" s="17"/>
    </row>
    <row r="87" spans="1:6" s="3" customFormat="1" ht="14.1" customHeight="1" x14ac:dyDescent="0.2">
      <c r="A87" s="16" t="s">
        <v>88</v>
      </c>
      <c r="B87" s="19" t="s">
        <v>63</v>
      </c>
      <c r="C87" s="38" t="s">
        <v>15</v>
      </c>
      <c r="D87" s="34">
        <v>8</v>
      </c>
      <c r="E87" s="15"/>
      <c r="F87" s="15"/>
    </row>
    <row r="88" spans="1:6" s="3" customFormat="1" ht="14.1" customHeight="1" x14ac:dyDescent="0.2">
      <c r="A88" s="16"/>
      <c r="B88" s="19"/>
      <c r="C88" s="38"/>
      <c r="D88" s="34"/>
      <c r="E88" s="15"/>
      <c r="F88" s="15"/>
    </row>
    <row r="89" spans="1:6" s="3" customFormat="1" ht="14.1" customHeight="1" x14ac:dyDescent="0.2">
      <c r="A89" s="16" t="s">
        <v>89</v>
      </c>
      <c r="B89" s="19" t="s">
        <v>31</v>
      </c>
      <c r="C89" s="38" t="s">
        <v>15</v>
      </c>
      <c r="D89" s="34">
        <v>6</v>
      </c>
      <c r="E89" s="15"/>
      <c r="F89" s="15"/>
    </row>
    <row r="90" spans="1:6" s="3" customFormat="1" ht="14.1" customHeight="1" x14ac:dyDescent="0.2">
      <c r="A90" s="16"/>
      <c r="B90" s="19"/>
      <c r="C90" s="38"/>
      <c r="D90" s="34"/>
      <c r="E90" s="15"/>
      <c r="F90" s="15"/>
    </row>
    <row r="91" spans="1:6" s="3" customFormat="1" ht="14.1" customHeight="1" x14ac:dyDescent="0.2">
      <c r="A91" s="16" t="s">
        <v>90</v>
      </c>
      <c r="B91" s="19" t="s">
        <v>64</v>
      </c>
      <c r="C91" s="38" t="s">
        <v>14</v>
      </c>
      <c r="D91" s="34">
        <v>6</v>
      </c>
      <c r="E91" s="15"/>
      <c r="F91" s="15"/>
    </row>
    <row r="92" spans="1:6" s="3" customFormat="1" ht="14.1" customHeight="1" x14ac:dyDescent="0.2">
      <c r="A92" s="16"/>
      <c r="B92" s="19"/>
      <c r="C92" s="38"/>
      <c r="D92" s="34"/>
      <c r="E92" s="17"/>
      <c r="F92" s="17"/>
    </row>
    <row r="93" spans="1:6" s="3" customFormat="1" ht="14.1" customHeight="1" x14ac:dyDescent="0.2">
      <c r="A93" s="16" t="s">
        <v>91</v>
      </c>
      <c r="B93" s="19" t="s">
        <v>65</v>
      </c>
      <c r="C93" s="38" t="s">
        <v>15</v>
      </c>
      <c r="D93" s="34">
        <v>2</v>
      </c>
      <c r="E93" s="15"/>
      <c r="F93" s="15"/>
    </row>
    <row r="94" spans="1:6" s="3" customFormat="1" ht="14.1" customHeight="1" x14ac:dyDescent="0.2">
      <c r="A94" s="16"/>
      <c r="B94" s="19"/>
      <c r="C94" s="38"/>
      <c r="D94" s="34"/>
      <c r="E94" s="17"/>
      <c r="F94" s="17"/>
    </row>
    <row r="95" spans="1:6" s="3" customFormat="1" ht="14.1" customHeight="1" x14ac:dyDescent="0.2">
      <c r="A95" s="16" t="s">
        <v>97</v>
      </c>
      <c r="B95" s="19" t="s">
        <v>66</v>
      </c>
      <c r="C95" s="38" t="s">
        <v>29</v>
      </c>
      <c r="D95" s="34">
        <v>1</v>
      </c>
      <c r="E95" s="15"/>
      <c r="F95" s="15"/>
    </row>
    <row r="96" spans="1:6" s="3" customFormat="1" ht="14.1" customHeight="1" x14ac:dyDescent="0.2">
      <c r="A96" s="16"/>
      <c r="B96" s="19"/>
      <c r="C96" s="38"/>
      <c r="D96" s="34"/>
      <c r="E96" s="15"/>
      <c r="F96" s="15"/>
    </row>
    <row r="97" spans="1:6" s="3" customFormat="1" ht="14.1" customHeight="1" x14ac:dyDescent="0.2">
      <c r="A97" s="16" t="s">
        <v>98</v>
      </c>
      <c r="B97" s="19" t="s">
        <v>99</v>
      </c>
      <c r="C97" s="38" t="s">
        <v>15</v>
      </c>
      <c r="D97" s="34">
        <v>1</v>
      </c>
      <c r="E97" s="15"/>
      <c r="F97" s="15"/>
    </row>
    <row r="98" spans="1:6" s="3" customFormat="1" ht="14.1" customHeight="1" x14ac:dyDescent="0.2">
      <c r="A98" s="16"/>
      <c r="B98" s="19"/>
      <c r="C98" s="38"/>
      <c r="D98" s="34"/>
      <c r="E98" s="15"/>
      <c r="F98" s="15"/>
    </row>
    <row r="99" spans="1:6" s="3" customFormat="1" ht="14.1" customHeight="1" x14ac:dyDescent="0.2">
      <c r="A99" s="16" t="s">
        <v>100</v>
      </c>
      <c r="B99" s="19" t="s">
        <v>101</v>
      </c>
      <c r="C99" s="38" t="s">
        <v>29</v>
      </c>
      <c r="D99" s="34">
        <v>1</v>
      </c>
      <c r="E99" s="15"/>
      <c r="F99" s="15"/>
    </row>
    <row r="100" spans="1:6" s="3" customFormat="1" ht="14.1" customHeight="1" x14ac:dyDescent="0.2">
      <c r="A100" s="16"/>
      <c r="B100" s="19"/>
      <c r="C100" s="38"/>
      <c r="D100" s="34"/>
      <c r="E100" s="15"/>
      <c r="F100" s="15"/>
    </row>
    <row r="101" spans="1:6" s="3" customFormat="1" ht="14.1" customHeight="1" x14ac:dyDescent="0.2">
      <c r="A101" s="16" t="s">
        <v>111</v>
      </c>
      <c r="B101" s="19" t="s">
        <v>112</v>
      </c>
      <c r="C101" s="38" t="s">
        <v>29</v>
      </c>
      <c r="D101" s="34">
        <v>1</v>
      </c>
      <c r="E101" s="15"/>
      <c r="F101" s="15"/>
    </row>
    <row r="102" spans="1:6" s="3" customFormat="1" ht="15.95" customHeight="1" x14ac:dyDescent="0.2">
      <c r="A102" s="16"/>
      <c r="B102" s="19"/>
      <c r="C102" s="38"/>
      <c r="D102" s="34"/>
      <c r="E102" s="15"/>
      <c r="F102" s="15"/>
    </row>
    <row r="103" spans="1:6" s="3" customFormat="1" ht="15" x14ac:dyDescent="0.2">
      <c r="A103" s="8"/>
      <c r="B103" s="8"/>
      <c r="C103" s="8"/>
      <c r="D103" s="26"/>
      <c r="E103" s="9"/>
      <c r="F103" s="9"/>
    </row>
    <row r="104" spans="1:6" s="3" customFormat="1" ht="15" customHeight="1" x14ac:dyDescent="0.2">
      <c r="A104" s="10"/>
      <c r="B104" s="42" t="s">
        <v>9</v>
      </c>
      <c r="C104" s="42"/>
      <c r="D104" s="42"/>
      <c r="E104" s="42"/>
      <c r="F104" s="11" t="s">
        <v>9</v>
      </c>
    </row>
    <row r="105" spans="1:6" s="3" customFormat="1" ht="15" customHeight="1" x14ac:dyDescent="0.2">
      <c r="A105" s="41" t="s">
        <v>13</v>
      </c>
      <c r="B105" s="41"/>
      <c r="C105" s="42" t="s">
        <v>11</v>
      </c>
      <c r="D105" s="42"/>
      <c r="E105" s="42"/>
      <c r="F105" s="11">
        <f>SUM(F10:F102)</f>
        <v>0</v>
      </c>
    </row>
    <row r="106" spans="1:6" s="3" customFormat="1" ht="15" customHeight="1" x14ac:dyDescent="0.2">
      <c r="A106" s="41" t="s">
        <v>92</v>
      </c>
      <c r="B106" s="41"/>
      <c r="C106" s="42" t="s">
        <v>10</v>
      </c>
      <c r="D106" s="42"/>
      <c r="E106" s="42"/>
      <c r="F106" s="11">
        <f>F107-F105</f>
        <v>0</v>
      </c>
    </row>
    <row r="107" spans="1:6" s="3" customFormat="1" ht="15" customHeight="1" x14ac:dyDescent="0.2">
      <c r="A107" s="41" t="s">
        <v>9</v>
      </c>
      <c r="B107" s="41"/>
      <c r="C107" s="42" t="s">
        <v>12</v>
      </c>
      <c r="D107" s="42"/>
      <c r="E107" s="42"/>
      <c r="F107" s="11">
        <f>F105*1.2</f>
        <v>0</v>
      </c>
    </row>
    <row r="108" spans="1:6" s="3" customFormat="1" ht="15" customHeight="1" x14ac:dyDescent="0.2">
      <c r="A108" s="41" t="s">
        <v>9</v>
      </c>
      <c r="B108" s="41"/>
      <c r="C108" s="42" t="s">
        <v>9</v>
      </c>
      <c r="D108" s="42"/>
      <c r="E108" s="42"/>
      <c r="F108" s="11" t="s">
        <v>9</v>
      </c>
    </row>
  </sheetData>
  <mergeCells count="18">
    <mergeCell ref="A1:B1"/>
    <mergeCell ref="D1:F1"/>
    <mergeCell ref="A2:B2"/>
    <mergeCell ref="D2:F2"/>
    <mergeCell ref="A3:B3"/>
    <mergeCell ref="A108:B108"/>
    <mergeCell ref="C108:E108"/>
    <mergeCell ref="D3:F5"/>
    <mergeCell ref="A105:B105"/>
    <mergeCell ref="C105:E105"/>
    <mergeCell ref="A106:B106"/>
    <mergeCell ref="C106:E106"/>
    <mergeCell ref="A107:B107"/>
    <mergeCell ref="C107:E107"/>
    <mergeCell ref="A4:B4"/>
    <mergeCell ref="A5:B5"/>
    <mergeCell ref="A7:F7"/>
    <mergeCell ref="B104:E104"/>
  </mergeCells>
  <phoneticPr fontId="6" type="noConversion"/>
  <pageMargins left="0.74803149606299213" right="0.74803149606299213" top="0.39370078740157483" bottom="0" header="0.51181102362204722" footer="0.51181102362204722"/>
  <pageSetup paperSize="9" scale="49" orientation="portrait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 Michel</cp:lastModifiedBy>
  <cp:lastPrinted>2023-03-16T13:01:46Z</cp:lastPrinted>
  <dcterms:created xsi:type="dcterms:W3CDTF">2016-07-28T20:44:14Z</dcterms:created>
  <dcterms:modified xsi:type="dcterms:W3CDTF">2026-02-18T19:07:21Z</dcterms:modified>
</cp:coreProperties>
</file>